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Социал.18" sheetId="1" r:id="rId1"/>
  </sheets>
  <externalReferences>
    <externalReference r:id="rId2"/>
  </externalReferences>
  <definedNames>
    <definedName name="Z_6E36EA37_049E_4FAE_B719_2847CD16F858_.wvu.Cols" localSheetId="0" hidden="1">Социал.18!$F:$H,Социал.18!$L:$O</definedName>
    <definedName name="Z_6E36EA37_049E_4FAE_B719_2847CD16F858_.wvu.Rows" localSheetId="0" hidden="1">Социал.18!$42:$45</definedName>
    <definedName name="Z_73C0D023_21BD_4441_8EFA_957546C15799_.wvu.Cols" localSheetId="0" hidden="1">Социал.18!$F:$H,Социал.18!$L:$O</definedName>
    <definedName name="Z_73C0D023_21BD_4441_8EFA_957546C15799_.wvu.Rows" localSheetId="0" hidden="1">Социал.18!$42:$45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G49" s="1"/>
  <c r="E3"/>
  <c r="G33" l="1"/>
  <c r="H33" s="1"/>
  <c r="F54"/>
  <c r="F57" s="1"/>
  <c r="H40"/>
  <c r="H48"/>
  <c r="H29"/>
  <c r="I32"/>
  <c r="H37"/>
  <c r="I39"/>
  <c r="H49"/>
  <c r="G42"/>
  <c r="H42" s="1"/>
  <c r="G44"/>
  <c r="H44" s="1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<sst xmlns="http://schemas.openxmlformats.org/spreadsheetml/2006/main" count="64" uniqueCount="53">
  <si>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ул.Социалистическая,18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</si>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</sst>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0.25" customHeight="1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1036.76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1036.76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284316.24</v>
      </c>
      <c r="F10" s="25"/>
      <c r="G10" s="23"/>
      <c r="H10" s="23"/>
      <c r="I10" s="25">
        <v>279218.24</v>
      </c>
      <c r="J10" s="26">
        <v>33271.19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37994.86</v>
      </c>
      <c r="F12" s="25"/>
      <c r="G12" s="23"/>
      <c r="H12" s="23"/>
      <c r="I12" s="25">
        <v>38404.03</v>
      </c>
      <c r="J12" s="26">
        <v>4035.76</v>
      </c>
    </row>
    <row r="13" spans="1:10" ht="14.25" customHeight="1">
      <c r="A13" s="68" t="s">
        <v>16</v>
      </c>
      <c r="B13" s="69"/>
      <c r="C13" s="69"/>
      <c r="D13" s="70"/>
      <c r="E13" s="25">
        <v>54067.040000000001</v>
      </c>
      <c r="F13" s="25"/>
      <c r="G13" s="23"/>
      <c r="H13" s="23"/>
      <c r="I13" s="25">
        <v>54900.14</v>
      </c>
      <c r="J13" s="26">
        <v>5765.24</v>
      </c>
    </row>
    <row r="14" spans="1:10" ht="14.45" customHeight="1">
      <c r="A14" s="61" t="s">
        <v>17</v>
      </c>
      <c r="B14" s="61"/>
      <c r="C14" s="61"/>
      <c r="D14" s="61"/>
      <c r="E14" s="25">
        <v>88644.05</v>
      </c>
      <c r="F14" s="25"/>
      <c r="G14" s="23"/>
      <c r="H14" s="23"/>
      <c r="I14" s="25">
        <v>87244.77</v>
      </c>
      <c r="J14" s="26">
        <v>10290.77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23.25" customHeight="1">
      <c r="A16" s="74" t="s">
        <v>19</v>
      </c>
      <c r="B16" s="75"/>
      <c r="C16" s="75"/>
      <c r="D16" s="76"/>
      <c r="E16" s="25">
        <v>165728.09</v>
      </c>
      <c r="F16" s="25"/>
      <c r="G16" s="23"/>
      <c r="H16" s="23"/>
      <c r="I16" s="25">
        <v>163867.22</v>
      </c>
      <c r="J16" s="26">
        <v>17710.87</v>
      </c>
    </row>
    <row r="17" spans="1:15" ht="15.75">
      <c r="A17" s="61" t="s">
        <v>20</v>
      </c>
      <c r="B17" s="61"/>
      <c r="C17" s="61"/>
      <c r="D17" s="61"/>
      <c r="E17" s="25">
        <v>16422.12</v>
      </c>
      <c r="F17" s="25"/>
      <c r="G17" s="23"/>
      <c r="H17" s="23"/>
      <c r="I17" s="25">
        <v>16212.72</v>
      </c>
      <c r="J17" s="26">
        <v>1785.62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11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8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52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-90932.42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34577.35</v>
      </c>
      <c r="L25" s="88">
        <f>SUM(L27:L31)</f>
        <v>14220.76</v>
      </c>
      <c r="M25" s="88">
        <f t="shared" ref="M25:O25" si="0">SUM(M27:M31)</f>
        <v>16780.496800000001</v>
      </c>
      <c r="N25" s="88">
        <f t="shared" si="0"/>
        <v>0</v>
      </c>
      <c r="O25" s="88">
        <f t="shared" si="0"/>
        <v>0</v>
      </c>
    </row>
    <row r="26" spans="1:15" ht="25.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5017.6400000000003</v>
      </c>
      <c r="L27" s="42">
        <v>4624.1000000000004</v>
      </c>
      <c r="M27" s="42">
        <f t="shared" ref="M27:M31" si="3">L27*118%</f>
        <v>5456.4380000000001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1276.52</v>
      </c>
      <c r="L28" s="42">
        <v>1391.31</v>
      </c>
      <c r="M28" s="42">
        <f t="shared" si="3"/>
        <v>1641.7457999999999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2865.09</v>
      </c>
      <c r="L29" s="42">
        <v>2256.08</v>
      </c>
      <c r="M29" s="42">
        <f t="shared" si="3"/>
        <v>2662.1743999999999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8235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0.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17183.099999999999</v>
      </c>
      <c r="L31" s="42">
        <v>5949.27</v>
      </c>
      <c r="M31" s="42">
        <f t="shared" si="3"/>
        <v>7020.1386000000002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36466.119999999995</v>
      </c>
      <c r="L32" s="88">
        <f>SUM(L34:L38)</f>
        <v>10498.11</v>
      </c>
      <c r="M32" s="88">
        <f t="shared" ref="M32:O32" si="6">SUM(M34:M38)</f>
        <v>12387.7698</v>
      </c>
      <c r="N32" s="88">
        <f t="shared" si="6"/>
        <v>16676.349999999999</v>
      </c>
      <c r="O32" s="88">
        <f t="shared" si="6"/>
        <v>16782.745113000001</v>
      </c>
    </row>
    <row r="33" spans="1:15" ht="34.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22801.69</v>
      </c>
      <c r="L34" s="42">
        <v>3432.58</v>
      </c>
      <c r="M34" s="42">
        <f t="shared" ref="M34:M38" si="7">L34*118%</f>
        <v>4050.4443999999999</v>
      </c>
      <c r="N34" s="42">
        <v>10671.61</v>
      </c>
      <c r="O34" s="42">
        <f t="shared" ref="O34:O38" si="8">N34*$O$23</f>
        <v>10739.6948718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5120.4399999999996</v>
      </c>
      <c r="L35" s="42">
        <v>1033.6400000000001</v>
      </c>
      <c r="M35" s="42">
        <f t="shared" si="7"/>
        <v>1219.6952000000001</v>
      </c>
      <c r="N35" s="42">
        <v>2235.7600000000002</v>
      </c>
      <c r="O35" s="42">
        <f t="shared" si="8"/>
        <v>2250.0241488000001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508.68</v>
      </c>
      <c r="L36" s="42">
        <v>0</v>
      </c>
      <c r="M36" s="42">
        <f t="shared" si="7"/>
        <v>0</v>
      </c>
      <c r="N36" s="42">
        <v>1468.82</v>
      </c>
      <c r="O36" s="42">
        <f>N36*$O$23</f>
        <v>1478.1910716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/>
      <c r="L37" s="42">
        <v>1793.2</v>
      </c>
      <c r="M37" s="42">
        <f t="shared" si="7"/>
        <v>2115.9760000000001</v>
      </c>
      <c r="N37" s="43">
        <v>0</v>
      </c>
      <c r="O37" s="42">
        <f t="shared" si="8"/>
        <v>0</v>
      </c>
    </row>
    <row r="38" spans="1:15" ht="42.7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8035.31</v>
      </c>
      <c r="L38" s="42">
        <v>4238.6899999999996</v>
      </c>
      <c r="M38" s="42">
        <f t="shared" si="7"/>
        <v>5001.654199999999</v>
      </c>
      <c r="N38" s="42">
        <v>2300.16</v>
      </c>
      <c r="O38" s="42">
        <f t="shared" si="8"/>
        <v>2314.8350208000002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65996.53</v>
      </c>
      <c r="L39" s="46">
        <f>SUM(L40:L48)</f>
        <v>403.89</v>
      </c>
      <c r="M39" s="46">
        <f t="shared" ref="M39:O39" si="10">SUM(M40:M48)</f>
        <v>476.59019999999998</v>
      </c>
      <c r="N39" s="46">
        <f t="shared" si="10"/>
        <v>60962.23</v>
      </c>
      <c r="O39" s="46">
        <f t="shared" si="10"/>
        <v>61351.169027400007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47145.38</v>
      </c>
      <c r="L40" s="42">
        <v>122.42</v>
      </c>
      <c r="M40" s="42">
        <f t="shared" ref="M40:M48" si="11">L40*118%</f>
        <v>144.4556</v>
      </c>
      <c r="N40" s="42">
        <v>42276.13</v>
      </c>
      <c r="O40" s="42">
        <f t="shared" ref="O40:O45" si="12">N40*$O$23</f>
        <v>42545.851709399998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9505.6</v>
      </c>
      <c r="L41" s="42">
        <v>36.18</v>
      </c>
      <c r="M41" s="42">
        <f t="shared" si="11"/>
        <v>42.692399999999999</v>
      </c>
      <c r="N41" s="42">
        <v>8479.58</v>
      </c>
      <c r="O41" s="42">
        <f t="shared" si="12"/>
        <v>8533.6797203999995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372.97</v>
      </c>
      <c r="L46" s="42">
        <v>14.82</v>
      </c>
      <c r="M46" s="42">
        <f t="shared" si="11"/>
        <v>17.4876</v>
      </c>
      <c r="N46" s="42">
        <v>355.65</v>
      </c>
      <c r="O46" s="42">
        <f>N46*$O$23</f>
        <v>357.91904699999998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54.04</v>
      </c>
      <c r="L47" s="42">
        <v>12</v>
      </c>
      <c r="M47" s="42">
        <f t="shared" si="11"/>
        <v>14.16</v>
      </c>
      <c r="N47" s="43">
        <v>0</v>
      </c>
      <c r="O47" s="42">
        <f t="shared" ref="O47:O48" si="13">N47*$O$23</f>
        <v>0</v>
      </c>
    </row>
    <row r="48" spans="1:15" ht="44.2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8918.5400000000009</v>
      </c>
      <c r="L48" s="42">
        <v>218.47</v>
      </c>
      <c r="M48" s="42">
        <f t="shared" si="11"/>
        <v>257.7946</v>
      </c>
      <c r="N48" s="42">
        <v>9850.8700000000008</v>
      </c>
      <c r="O48" s="42">
        <f t="shared" si="13"/>
        <v>9913.7185506000005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104.81</v>
      </c>
      <c r="L49" s="42">
        <v>98.68</v>
      </c>
      <c r="M49" s="42">
        <f>L49*118%</f>
        <v>116.44240000000001</v>
      </c>
      <c r="N49" s="42">
        <v>157.62</v>
      </c>
      <c r="O49" s="42">
        <f>N49*$O$23+0.11</f>
        <v>158.73561560000002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137144.81</v>
      </c>
      <c r="J50" s="27"/>
      <c r="L50" s="47">
        <f>L25+L32+L39+L49</f>
        <v>25221.440000000002</v>
      </c>
      <c r="M50" s="47">
        <f t="shared" ref="M50:O50" si="14">M25+M32+M39+M49</f>
        <v>29761.299200000001</v>
      </c>
      <c r="N50" s="47">
        <f t="shared" si="14"/>
        <v>77796.2</v>
      </c>
      <c r="O50" s="47">
        <f t="shared" si="14"/>
        <v>78292.649756000013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18540.12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14210.87</v>
      </c>
      <c r="L52" s="42"/>
      <c r="M52" s="42"/>
      <c r="N52" s="42"/>
      <c r="O52" s="42"/>
    </row>
    <row r="53" spans="1:15" ht="16.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3396.7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173292.5</v>
      </c>
      <c r="L54" s="47">
        <f t="shared" ref="L54:O54" si="15">L50</f>
        <v>25221.440000000002</v>
      </c>
      <c r="M54" s="47">
        <f t="shared" si="15"/>
        <v>29761.299200000001</v>
      </c>
      <c r="N54" s="47">
        <f t="shared" si="15"/>
        <v>77796.2</v>
      </c>
      <c r="O54" s="47">
        <f t="shared" si="15"/>
        <v>78292.649756000013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165728.09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163867.22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-98496.83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Социал.18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2013-05-24T09:46:31Z</dcterms:created>
  <dcterms:modified xsi:type="dcterms:W3CDTF">2014-05-12T12:54:04Z</dcterms:modified>
</cp:coreProperties>
</file>